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3. Cash Flow\"/>
    </mc:Choice>
  </mc:AlternateContent>
  <xr:revisionPtr revIDLastSave="0" documentId="8_{1EBA9FF0-CD51-4736-91C8-8048A3BBF54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BUF!$A$1:$AA$43</definedName>
    <definedName name="_xlnm.Print_Area" localSheetId="7">CPT!$A$1:$AA$43</definedName>
    <definedName name="_xlnm.Print_Area" localSheetId="3">EKU!$A$1:$AA$43</definedName>
    <definedName name="_xlnm.Print_Area" localSheetId="6">ETH!$A$1:$AA$43</definedName>
    <definedName name="_xlnm.Print_Area" localSheetId="4">JHB!$A$1:$AA$43</definedName>
    <definedName name="_xlnm.Print_Area" localSheetId="2">MAN!$A$1:$AA$43</definedName>
    <definedName name="_xlnm.Print_Area" localSheetId="1">NMA!$A$1:$AA$43</definedName>
    <definedName name="_xlnm.Print_Area" localSheetId="8">Summary!$A$1:$AA$43</definedName>
    <definedName name="_xlnm.Print_Area" localSheetId="5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5"/>
  <c r="Z39" i="6"/>
  <c r="Z39" i="7"/>
  <c r="Y39" i="7"/>
  <c r="Z39" i="8"/>
  <c r="Z39" i="1"/>
  <c r="Y39" i="1"/>
  <c r="W39" i="2"/>
  <c r="Y39" i="2" s="1"/>
  <c r="J39" i="2"/>
  <c r="W39" i="3"/>
  <c r="Y39" i="3" s="1"/>
  <c r="J39" i="3"/>
  <c r="W39" i="4"/>
  <c r="Y39" i="4" s="1"/>
  <c r="Z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Z39" i="9" s="1"/>
  <c r="J39" i="9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W38" i="2" s="1"/>
  <c r="V27" i="2"/>
  <c r="U27" i="2"/>
  <c r="U38" i="2" s="1"/>
  <c r="T27" i="2"/>
  <c r="S27" i="2"/>
  <c r="R27" i="2"/>
  <c r="Q27" i="2"/>
  <c r="P27" i="2"/>
  <c r="O27" i="2"/>
  <c r="O38" i="2" s="1"/>
  <c r="N27" i="2"/>
  <c r="M27" i="2"/>
  <c r="M38" i="2" s="1"/>
  <c r="L27" i="2"/>
  <c r="K27" i="2"/>
  <c r="J27" i="2"/>
  <c r="I27" i="2"/>
  <c r="H27" i="2"/>
  <c r="G27" i="2"/>
  <c r="G38" i="2" s="1"/>
  <c r="G40" i="2" s="1"/>
  <c r="H39" i="2" s="1"/>
  <c r="F27" i="2"/>
  <c r="E27" i="2"/>
  <c r="E38" i="2" s="1"/>
  <c r="E40" i="2" s="1"/>
  <c r="D27" i="2"/>
  <c r="C27" i="2"/>
  <c r="AA27" i="3"/>
  <c r="Y27" i="3"/>
  <c r="X27" i="3"/>
  <c r="Z27" i="3" s="1"/>
  <c r="W27" i="3"/>
  <c r="W38" i="3" s="1"/>
  <c r="V27" i="3"/>
  <c r="U27" i="3"/>
  <c r="U38" i="3" s="1"/>
  <c r="T27" i="3"/>
  <c r="S27" i="3"/>
  <c r="R27" i="3"/>
  <c r="Q27" i="3"/>
  <c r="P27" i="3"/>
  <c r="O27" i="3"/>
  <c r="O38" i="3" s="1"/>
  <c r="N27" i="3"/>
  <c r="M27" i="3"/>
  <c r="M38" i="3" s="1"/>
  <c r="L27" i="3"/>
  <c r="K27" i="3"/>
  <c r="J27" i="3"/>
  <c r="I27" i="3"/>
  <c r="H27" i="3"/>
  <c r="G27" i="3"/>
  <c r="G38" i="3" s="1"/>
  <c r="G40" i="3" s="1"/>
  <c r="H39" i="3" s="1"/>
  <c r="F27" i="3"/>
  <c r="E27" i="3"/>
  <c r="E38" i="3" s="1"/>
  <c r="E40" i="3" s="1"/>
  <c r="D27" i="3"/>
  <c r="C27" i="3"/>
  <c r="AA27" i="4"/>
  <c r="Y27" i="4"/>
  <c r="X27" i="4"/>
  <c r="W27" i="4"/>
  <c r="W38" i="4" s="1"/>
  <c r="V27" i="4"/>
  <c r="U27" i="4"/>
  <c r="U38" i="4" s="1"/>
  <c r="T27" i="4"/>
  <c r="S27" i="4"/>
  <c r="R27" i="4"/>
  <c r="Q27" i="4"/>
  <c r="P27" i="4"/>
  <c r="O27" i="4"/>
  <c r="O38" i="4" s="1"/>
  <c r="N27" i="4"/>
  <c r="M27" i="4"/>
  <c r="M38" i="4" s="1"/>
  <c r="L27" i="4"/>
  <c r="K27" i="4"/>
  <c r="J27" i="4"/>
  <c r="I27" i="4"/>
  <c r="H27" i="4"/>
  <c r="G27" i="4"/>
  <c r="G38" i="4" s="1"/>
  <c r="G40" i="4" s="1"/>
  <c r="H39" i="4" s="1"/>
  <c r="F27" i="4"/>
  <c r="E27" i="4"/>
  <c r="E38" i="4" s="1"/>
  <c r="E40" i="4" s="1"/>
  <c r="D27" i="4"/>
  <c r="C27" i="4"/>
  <c r="AA27" i="5"/>
  <c r="Y27" i="5"/>
  <c r="X27" i="5"/>
  <c r="Z27" i="5" s="1"/>
  <c r="W27" i="5"/>
  <c r="W38" i="5" s="1"/>
  <c r="V27" i="5"/>
  <c r="U27" i="5"/>
  <c r="U38" i="5" s="1"/>
  <c r="T27" i="5"/>
  <c r="S27" i="5"/>
  <c r="R27" i="5"/>
  <c r="Q27" i="5"/>
  <c r="P27" i="5"/>
  <c r="O27" i="5"/>
  <c r="O38" i="5" s="1"/>
  <c r="N27" i="5"/>
  <c r="M27" i="5"/>
  <c r="M38" i="5" s="1"/>
  <c r="L27" i="5"/>
  <c r="K27" i="5"/>
  <c r="J27" i="5"/>
  <c r="I27" i="5"/>
  <c r="H27" i="5"/>
  <c r="G27" i="5"/>
  <c r="G38" i="5" s="1"/>
  <c r="G40" i="5" s="1"/>
  <c r="H39" i="5" s="1"/>
  <c r="H40" i="5" s="1"/>
  <c r="I39" i="5" s="1"/>
  <c r="I40" i="5" s="1"/>
  <c r="F27" i="5"/>
  <c r="E27" i="5"/>
  <c r="E38" i="5" s="1"/>
  <c r="E40" i="5" s="1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R38" i="1" s="1"/>
  <c r="Q27" i="1"/>
  <c r="P27" i="1"/>
  <c r="P38" i="1" s="1"/>
  <c r="O27" i="1"/>
  <c r="N27" i="1"/>
  <c r="M27" i="1"/>
  <c r="L27" i="1"/>
  <c r="K27" i="1"/>
  <c r="J27" i="1"/>
  <c r="J38" i="1" s="1"/>
  <c r="I27" i="1"/>
  <c r="H27" i="1"/>
  <c r="H38" i="1" s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4" l="1"/>
  <c r="I39" i="4" s="1"/>
  <c r="I40" i="4" s="1"/>
  <c r="H40" i="3"/>
  <c r="I39" i="3" s="1"/>
  <c r="I40" i="3" s="1"/>
  <c r="H40" i="2"/>
  <c r="I39" i="2" s="1"/>
  <c r="I40" i="2" s="1"/>
  <c r="X40" i="8"/>
  <c r="Z40" i="8" s="1"/>
  <c r="Z38" i="8"/>
  <c r="I40" i="7"/>
  <c r="X40" i="7"/>
  <c r="Z40" i="7" s="1"/>
  <c r="Z38" i="7"/>
  <c r="H40" i="6"/>
  <c r="I39" i="6" s="1"/>
  <c r="I40" i="6" s="1"/>
  <c r="Z17" i="5"/>
  <c r="Z17" i="4"/>
  <c r="Z17" i="2"/>
  <c r="Z27" i="9"/>
  <c r="X38" i="6"/>
  <c r="X38" i="5"/>
  <c r="X38" i="4"/>
  <c r="X38" i="3"/>
  <c r="X38" i="2"/>
  <c r="Z27" i="4"/>
  <c r="Z36" i="9"/>
  <c r="X38" i="1"/>
  <c r="X38" i="9"/>
  <c r="J40" i="2"/>
  <c r="K39" i="2"/>
  <c r="J40" i="9"/>
  <c r="K39" i="9"/>
  <c r="K39" i="8"/>
  <c r="J40" i="8"/>
  <c r="K39" i="7"/>
  <c r="J40" i="7"/>
  <c r="J40" i="5"/>
  <c r="K39" i="5"/>
  <c r="K39" i="4"/>
  <c r="J40" i="4"/>
  <c r="J40" i="3"/>
  <c r="K39" i="3"/>
  <c r="J40" i="1"/>
  <c r="K39" i="1"/>
  <c r="J40" i="6"/>
  <c r="K39" i="6"/>
  <c r="Z38" i="4" l="1"/>
  <c r="X40" i="4"/>
  <c r="Z40" i="4" s="1"/>
  <c r="Z38" i="9"/>
  <c r="X40" i="9"/>
  <c r="Z40" i="9" s="1"/>
  <c r="X40" i="6"/>
  <c r="Z40" i="6" s="1"/>
  <c r="Z38" i="6"/>
  <c r="Z38" i="1"/>
  <c r="X40" i="1"/>
  <c r="Z40" i="1" s="1"/>
  <c r="Z38" i="5"/>
  <c r="X40" i="5"/>
  <c r="Z40" i="5" s="1"/>
  <c r="Z38" i="2"/>
  <c r="X40" i="2"/>
  <c r="Z40" i="2" s="1"/>
  <c r="Z38" i="3"/>
  <c r="X40" i="3"/>
  <c r="Z40" i="3" s="1"/>
  <c r="N39" i="7"/>
  <c r="K40" i="7"/>
  <c r="L39" i="7" s="1"/>
  <c r="L40" i="7" s="1"/>
  <c r="M39" i="7" s="1"/>
  <c r="M40" i="7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N39" i="9"/>
  <c r="K40" i="9"/>
  <c r="L39" i="9" s="1"/>
  <c r="L40" i="9" s="1"/>
  <c r="M39" i="9" s="1"/>
  <c r="M40" i="9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N39" i="2"/>
  <c r="K40" i="2"/>
  <c r="L39" i="2" s="1"/>
  <c r="L40" i="2" s="1"/>
  <c r="M39" i="2" s="1"/>
  <c r="M40" i="2" s="1"/>
  <c r="O39" i="1" l="1"/>
  <c r="N40" i="1"/>
  <c r="O39" i="2"/>
  <c r="N40" i="2"/>
  <c r="N40" i="6"/>
  <c r="O39" i="6"/>
  <c r="O39" i="4"/>
  <c r="N40" i="4"/>
  <c r="N40" i="5"/>
  <c r="O39" i="5"/>
  <c r="O39" i="9"/>
  <c r="N40" i="9"/>
  <c r="N40" i="3"/>
  <c r="O39" i="3"/>
  <c r="N40" i="8"/>
  <c r="O39" i="8"/>
  <c r="N40" i="7"/>
  <c r="O39" i="7"/>
  <c r="O40" i="8" l="1"/>
  <c r="P39" i="8" s="1"/>
  <c r="P40" i="8" s="1"/>
  <c r="Q39" i="8" s="1"/>
  <c r="Q40" i="8" s="1"/>
  <c r="R39" i="8"/>
  <c r="R39" i="3"/>
  <c r="O40" i="3"/>
  <c r="P39" i="3" s="1"/>
  <c r="P40" i="3" s="1"/>
  <c r="Q39" i="3" s="1"/>
  <c r="Q40" i="3" s="1"/>
  <c r="R39" i="4"/>
  <c r="O40" i="4"/>
  <c r="P39" i="4" s="1"/>
  <c r="P40" i="4" s="1"/>
  <c r="Q39" i="4" s="1"/>
  <c r="Q40" i="4" s="1"/>
  <c r="O40" i="6"/>
  <c r="P39" i="6" s="1"/>
  <c r="P40" i="6" s="1"/>
  <c r="Q39" i="6" s="1"/>
  <c r="Q40" i="6" s="1"/>
  <c r="R39" i="6"/>
  <c r="R39" i="9"/>
  <c r="O40" i="9"/>
  <c r="P39" i="9" s="1"/>
  <c r="P40" i="9" s="1"/>
  <c r="Q39" i="9" s="1"/>
  <c r="Q40" i="9" s="1"/>
  <c r="R39" i="2"/>
  <c r="O40" i="2"/>
  <c r="P39" i="2" s="1"/>
  <c r="P40" i="2" s="1"/>
  <c r="Q39" i="2" s="1"/>
  <c r="Q40" i="2" s="1"/>
  <c r="O40" i="7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R39" i="1"/>
  <c r="O40" i="1"/>
  <c r="P39" i="1" s="1"/>
  <c r="P40" i="1" s="1"/>
  <c r="Q39" i="1" s="1"/>
  <c r="Q40" i="1" s="1"/>
  <c r="R40" i="5" l="1"/>
  <c r="S39" i="5"/>
  <c r="S39" i="7"/>
  <c r="R40" i="7"/>
  <c r="R40" i="1"/>
  <c r="S39" i="1"/>
  <c r="S39" i="6"/>
  <c r="R40" i="6"/>
  <c r="S39" i="4"/>
  <c r="R40" i="4"/>
  <c r="R40" i="2"/>
  <c r="S39" i="2"/>
  <c r="R40" i="3"/>
  <c r="S39" i="3"/>
  <c r="R40" i="9"/>
  <c r="S39" i="9"/>
  <c r="S39" i="8"/>
  <c r="R40" i="8"/>
  <c r="V39" i="3" l="1"/>
  <c r="S40" i="3"/>
  <c r="T39" i="3" s="1"/>
  <c r="T40" i="3" s="1"/>
  <c r="U39" i="3" s="1"/>
  <c r="U40" i="3" s="1"/>
  <c r="V40" i="3" s="1"/>
  <c r="W40" i="3" s="1"/>
  <c r="V39" i="9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1"/>
  <c r="S40" i="1"/>
  <c r="T39" i="1" s="1"/>
  <c r="T40" i="1" s="1"/>
  <c r="U39" i="1" s="1"/>
  <c r="U40" i="1" s="1"/>
  <c r="V40" i="1" s="1"/>
  <c r="W40" i="1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<sst xmlns="http://schemas.openxmlformats.org/spreadsheetml/2006/main" count="945" uniqueCount="74">
  <si>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</si>
  <si>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</si>
  <si>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</si>
  <si>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</si>
  <si>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</si>
  <si>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</si>
  <si>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</si>
  <si>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</si>
  <si>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</si>
  <si>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</si>
  <si>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</si>
  <si>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</si>
  <si>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</si>
  <si>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</si>
  <si>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</si>
  <si>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</si>
  <si>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</si>
  <si>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</si>
  <si>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</si>
  <si>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</si>
  <si>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</si>
  <si>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</si>
  <si>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</si>
  <si>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</si>
  <si>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</si>
  <si>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</si>
  <si>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</si>
  <si>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</si>
  <si>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</si>
  <si>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</si>
  <si>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</si>
  <si>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</si>
  <si>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</si>
  <si>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</si>
  <si>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</si>
  <si>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</si>
  <si>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</si>
  <si>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</si>
  <si>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</si>
  <si>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</si>
  <si>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</si>
  <si>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</si>
  <si>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</si>
  <si>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</si>
  <si>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</si>
  <si>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</si>
  <si>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</si>
  <si>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</si>
  <si>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</si>
  <si>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</si>
  <si>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</si>
  <si>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</si>
  <si>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</si>
  <si>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</si>
  <si>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</si>
  <si>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</si>
  <si>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</si>
  <si>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</si>
  <si>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</si>
  <si>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</si>
  <si>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</si>
  <si>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</si>
  <si>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</si>
  <si>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2nd Quarter ended 31 December 2024 (Figures Finalised as at 2025/01/29)</t>
  </si>
  <si>
    <t>Free State: Mangaung (MAN) - Table C7 Quarterly Budgeted Cash Flows ( Waste water management                             ) for 2nd Quarter ended 31 December 2024 (Figures Finalised as at 2025/01/29)</t>
  </si>
  <si>
    <t>Gauteng: City of Ekurhuleni (EKU) - Table C7 Quarterly Budgeted Cash Flows ( Waste water management                             ) for 2nd Quarter ended 31 December 2024 (Figures Finalised as at 2025/01/29)</t>
  </si>
  <si>
    <t>Gauteng: City of Johannesburg (JHB) - Table C7 Quarterly Budgeted Cash Flows ( Waste water management                             ) for 2nd Quarter ended 31 December 2024 (Figures Finalised as at 2025/01/29)</t>
  </si>
  <si>
    <t>Gauteng: City of Tshwane (TSH) - Table C7 Quarterly Budgeted Cash Flows ( Waste water management                             ) for 2nd Quarter ended 31 December 2024 (Figures Finalised as at 2025/01/29)</t>
  </si>
  <si>
    <t>Kwazulu-Natal: eThekwini (ETH) - Table C7 Quarterly Budgeted Cash Flows ( Waste water management                             ) for 2nd Quarter ended 31 December 2024 (Figures Finalised as at 2025/01/29)</t>
  </si>
  <si>
    <t>Western Cape: Cape Town (CPT) - Table C7 Quarterly Budgeted Cash Flows ( Waste water management                             ) for 2nd Quarter ended 31 December 2024 (Figures Finalised as at 2025/01/29)</t>
  </si>
  <si>
    <t>Summary - Table C7 Quarterly Budgeted Cash Flows ( Waste water management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</si>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</sst>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920474770</v>
      </c>
      <c r="F7" s="20">
        <v>920474770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460237386</v>
      </c>
      <c r="Y7" s="20">
        <v>-460237386</v>
      </c>
      <c r="Z7" s="21">
        <v>-100</v>
      </c>
      <c r="AA7" s="22">
        <v>920474770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4156740</v>
      </c>
      <c r="F8" s="20">
        <v>4156740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2078370</v>
      </c>
      <c r="Y8" s="20">
        <v>-2078370</v>
      </c>
      <c r="Z8" s="21">
        <v>-100</v>
      </c>
      <c r="AA8" s="22">
        <v>4156740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239740720</v>
      </c>
      <c r="F9" s="20">
        <v>239740720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119870358</v>
      </c>
      <c r="Y9" s="20">
        <v>-119870358</v>
      </c>
      <c r="Z9" s="21">
        <v>-100</v>
      </c>
      <c r="AA9" s="22">
        <v>239740720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99300750</v>
      </c>
      <c r="F11" s="20">
        <v>99300750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49650378</v>
      </c>
      <c r="Y11" s="20">
        <v>-49650378</v>
      </c>
      <c r="Z11" s="21">
        <v>-100</v>
      </c>
      <c r="AA11" s="22">
        <v>99300750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-498051790</v>
      </c>
      <c r="F14" s="20">
        <v>-498051790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-249025896</v>
      </c>
      <c r="Y14" s="20">
        <v>249025896</v>
      </c>
      <c r="Z14" s="21">
        <v>-100</v>
      </c>
      <c r="AA14" s="22">
        <v>-498051790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765621190</v>
      </c>
      <c r="F17" s="28">
        <f t="shared" si="0"/>
        <v>765621190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382810596</v>
      </c>
      <c r="Y17" s="28">
        <f t="shared" si="0"/>
        <v>-382810596</v>
      </c>
      <c r="Z17" s="29">
        <f>+IF(X17&lt;&gt;0,+(Y17/X17)*100,0)</f>
        <v>-100</v>
      </c>
      <c r="AA17" s="30">
        <f>SUM(AA6:AA16)</f>
        <v>765621190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765621190</v>
      </c>
      <c r="F38" s="2">
        <f t="shared" si="3"/>
        <v>765621190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382810596</v>
      </c>
      <c r="Y38" s="2">
        <f t="shared" si="3"/>
        <v>-382810596</v>
      </c>
      <c r="Z38" s="34">
        <f>+IF(X38&lt;&gt;0,+(Y38/X38)*100,0)</f>
        <v>-100</v>
      </c>
      <c r="AA38" s="35">
        <f>+AA17+AA27+AA36</f>
        <v>765621190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765621190</v>
      </c>
      <c r="F40" s="45">
        <f t="shared" si="4"/>
        <v>765621190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382810596</v>
      </c>
      <c r="Y40" s="45">
        <f t="shared" si="4"/>
        <v>-382810596</v>
      </c>
      <c r="Z40" s="46">
        <f>+IF(X40&lt;&gt;0,+(Y40/X40)*100,0)</f>
        <v>-100</v>
      </c>
      <c r="AA40" s="47">
        <f t="shared" si="4"/>
        <v>765621190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-97688592</v>
      </c>
      <c r="D35" s="18"/>
      <c r="E35" s="19"/>
      <c r="F35" s="20"/>
      <c r="G35" s="20">
        <v>-1691571</v>
      </c>
      <c r="H35" s="20">
        <v>-1766032</v>
      </c>
      <c r="I35" s="20">
        <v>-1764059</v>
      </c>
      <c r="J35" s="20">
        <v>-5221662</v>
      </c>
      <c r="K35" s="20">
        <v>-32805367</v>
      </c>
      <c r="L35" s="20">
        <v>-1833069</v>
      </c>
      <c r="M35" s="20">
        <v>-25123862</v>
      </c>
      <c r="N35" s="20">
        <v>-59762298</v>
      </c>
      <c r="O35" s="20"/>
      <c r="P35" s="20"/>
      <c r="Q35" s="20"/>
      <c r="R35" s="20"/>
      <c r="S35" s="20"/>
      <c r="T35" s="20"/>
      <c r="U35" s="20"/>
      <c r="V35" s="20"/>
      <c r="W35" s="20">
        <v>-64983960</v>
      </c>
      <c r="X35" s="20"/>
      <c r="Y35" s="20">
        <v>-64983960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-97688592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-1691571</v>
      </c>
      <c r="H36" s="28">
        <f t="shared" si="2"/>
        <v>-1766032</v>
      </c>
      <c r="I36" s="28">
        <f t="shared" si="2"/>
        <v>-1764059</v>
      </c>
      <c r="J36" s="28">
        <f t="shared" si="2"/>
        <v>-5221662</v>
      </c>
      <c r="K36" s="28">
        <f t="shared" si="2"/>
        <v>-32805367</v>
      </c>
      <c r="L36" s="28">
        <f t="shared" si="2"/>
        <v>-1833069</v>
      </c>
      <c r="M36" s="28">
        <f t="shared" si="2"/>
        <v>-25123862</v>
      </c>
      <c r="N36" s="28">
        <f t="shared" si="2"/>
        <v>-59762298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-64983960</v>
      </c>
      <c r="X36" s="28">
        <f t="shared" si="2"/>
        <v>0</v>
      </c>
      <c r="Y36" s="28">
        <f t="shared" si="2"/>
        <v>-64983960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-97688592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-1691571</v>
      </c>
      <c r="H38" s="2">
        <f t="shared" si="3"/>
        <v>-1766032</v>
      </c>
      <c r="I38" s="2">
        <f t="shared" si="3"/>
        <v>-1764059</v>
      </c>
      <c r="J38" s="2">
        <f t="shared" si="3"/>
        <v>-5221662</v>
      </c>
      <c r="K38" s="2">
        <f t="shared" si="3"/>
        <v>-32805367</v>
      </c>
      <c r="L38" s="2">
        <f t="shared" si="3"/>
        <v>-1833069</v>
      </c>
      <c r="M38" s="2">
        <f t="shared" si="3"/>
        <v>-25123862</v>
      </c>
      <c r="N38" s="2">
        <f t="shared" si="3"/>
        <v>-59762298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-64983960</v>
      </c>
      <c r="X38" s="2">
        <f t="shared" si="3"/>
        <v>0</v>
      </c>
      <c r="Y38" s="2">
        <f t="shared" si="3"/>
        <v>-64983960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-1691571</v>
      </c>
      <c r="I39" s="2">
        <f>+H40+I60</f>
        <v>-3457603</v>
      </c>
      <c r="J39" s="2">
        <f>+G39</f>
        <v>0</v>
      </c>
      <c r="K39" s="2">
        <f>+I40+K60</f>
        <v>-5221662</v>
      </c>
      <c r="L39" s="2">
        <f>+K40+L60</f>
        <v>-38027029</v>
      </c>
      <c r="M39" s="2">
        <f>+L40+M60</f>
        <v>-39860098</v>
      </c>
      <c r="N39" s="2">
        <f>+K39</f>
        <v>-5221662</v>
      </c>
      <c r="O39" s="2">
        <f>+M40+O60</f>
        <v>-64983960</v>
      </c>
      <c r="P39" s="2">
        <f>+O40+P60</f>
        <v>-64983960</v>
      </c>
      <c r="Q39" s="2">
        <f>+P40+Q60</f>
        <v>-64983960</v>
      </c>
      <c r="R39" s="2">
        <f>+O39</f>
        <v>-64983960</v>
      </c>
      <c r="S39" s="2">
        <f>+Q40+S60</f>
        <v>-64983960</v>
      </c>
      <c r="T39" s="2">
        <f>+S40+T60</f>
        <v>-64983960</v>
      </c>
      <c r="U39" s="2">
        <f>+T40+U60</f>
        <v>-64983960</v>
      </c>
      <c r="V39" s="2">
        <f>+S39</f>
        <v>-64983960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-97688592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-1691571</v>
      </c>
      <c r="H40" s="45">
        <f t="shared" si="4"/>
        <v>-3457603</v>
      </c>
      <c r="I40" s="45">
        <f t="shared" si="4"/>
        <v>-5221662</v>
      </c>
      <c r="J40" s="45">
        <f>+I40</f>
        <v>-5221662</v>
      </c>
      <c r="K40" s="45">
        <f t="shared" si="4"/>
        <v>-38027029</v>
      </c>
      <c r="L40" s="45">
        <f t="shared" si="4"/>
        <v>-39860098</v>
      </c>
      <c r="M40" s="45">
        <f t="shared" si="4"/>
        <v>-64983960</v>
      </c>
      <c r="N40" s="45">
        <f>+M40</f>
        <v>-64983960</v>
      </c>
      <c r="O40" s="45">
        <f t="shared" si="4"/>
        <v>-64983960</v>
      </c>
      <c r="P40" s="45">
        <f t="shared" si="4"/>
        <v>-64983960</v>
      </c>
      <c r="Q40" s="45">
        <f t="shared" si="4"/>
        <v>-64983960</v>
      </c>
      <c r="R40" s="45">
        <f>+Q40</f>
        <v>-64983960</v>
      </c>
      <c r="S40" s="45">
        <f t="shared" si="4"/>
        <v>-64983960</v>
      </c>
      <c r="T40" s="45">
        <f t="shared" si="4"/>
        <v>-64983960</v>
      </c>
      <c r="U40" s="45">
        <f t="shared" si="4"/>
        <v>-64983960</v>
      </c>
      <c r="V40" s="45">
        <f>+U40</f>
        <v>-64983960</v>
      </c>
      <c r="W40" s="45">
        <f>+V40</f>
        <v>-64983960</v>
      </c>
      <c r="X40" s="45">
        <f t="shared" si="4"/>
        <v>0</v>
      </c>
      <c r="Y40" s="45">
        <f t="shared" si="4"/>
        <v>-64983960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192744704</v>
      </c>
      <c r="D8" s="18"/>
      <c r="E8" s="19">
        <v>-159667954</v>
      </c>
      <c r="F8" s="20">
        <v>-159667954</v>
      </c>
      <c r="G8" s="20">
        <v>290821489</v>
      </c>
      <c r="H8" s="20">
        <v>279146627</v>
      </c>
      <c r="I8" s="20">
        <v>6453800</v>
      </c>
      <c r="J8" s="20">
        <v>576421916</v>
      </c>
      <c r="K8" s="20">
        <v>147789204</v>
      </c>
      <c r="L8" s="20">
        <v>37255686</v>
      </c>
      <c r="M8" s="20">
        <v>265456156</v>
      </c>
      <c r="N8" s="20">
        <v>450501046</v>
      </c>
      <c r="O8" s="20"/>
      <c r="P8" s="20"/>
      <c r="Q8" s="20"/>
      <c r="R8" s="20"/>
      <c r="S8" s="20"/>
      <c r="T8" s="20"/>
      <c r="U8" s="20"/>
      <c r="V8" s="20"/>
      <c r="W8" s="20">
        <v>1026922962</v>
      </c>
      <c r="X8" s="20">
        <v>-79833972</v>
      </c>
      <c r="Y8" s="20">
        <v>1106756934</v>
      </c>
      <c r="Z8" s="21">
        <v>-1386.3232735056699</v>
      </c>
      <c r="AA8" s="22">
        <v>-159667954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1827596</v>
      </c>
      <c r="D11" s="18"/>
      <c r="E11" s="19">
        <v>-14975649</v>
      </c>
      <c r="F11" s="20">
        <v>-14975649</v>
      </c>
      <c r="G11" s="20">
        <v>963888</v>
      </c>
      <c r="H11" s="20">
        <v>1346641</v>
      </c>
      <c r="I11" s="20">
        <v>1830795</v>
      </c>
      <c r="J11" s="20">
        <v>4141324</v>
      </c>
      <c r="K11" s="20">
        <v>1685296</v>
      </c>
      <c r="L11" s="20">
        <v>1298308</v>
      </c>
      <c r="M11" s="20">
        <v>1129333</v>
      </c>
      <c r="N11" s="20">
        <v>4112937</v>
      </c>
      <c r="O11" s="20"/>
      <c r="P11" s="20"/>
      <c r="Q11" s="20"/>
      <c r="R11" s="20"/>
      <c r="S11" s="20"/>
      <c r="T11" s="20"/>
      <c r="U11" s="20"/>
      <c r="V11" s="20"/>
      <c r="W11" s="20">
        <v>8254261</v>
      </c>
      <c r="X11" s="20">
        <v>-7487820</v>
      </c>
      <c r="Y11" s="20">
        <v>15742081</v>
      </c>
      <c r="Z11" s="21">
        <v>-210.23583633153575</v>
      </c>
      <c r="AA11" s="22">
        <v>-14975649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-928475613</v>
      </c>
      <c r="D14" s="18"/>
      <c r="E14" s="19">
        <v>-385358065</v>
      </c>
      <c r="F14" s="20">
        <v>-385358065</v>
      </c>
      <c r="G14" s="20">
        <v>-113821327</v>
      </c>
      <c r="H14" s="20">
        <v>-235449021</v>
      </c>
      <c r="I14" s="20">
        <v>-118784806</v>
      </c>
      <c r="J14" s="20">
        <v>-468055154</v>
      </c>
      <c r="K14" s="20">
        <v>-135344475</v>
      </c>
      <c r="L14" s="20">
        <v>-182613130</v>
      </c>
      <c r="M14" s="20">
        <v>-142083686</v>
      </c>
      <c r="N14" s="20">
        <v>-460041291</v>
      </c>
      <c r="O14" s="20"/>
      <c r="P14" s="20"/>
      <c r="Q14" s="20"/>
      <c r="R14" s="20"/>
      <c r="S14" s="20"/>
      <c r="T14" s="20"/>
      <c r="U14" s="20"/>
      <c r="V14" s="20"/>
      <c r="W14" s="20">
        <v>-928096445</v>
      </c>
      <c r="X14" s="20">
        <v>-192679092</v>
      </c>
      <c r="Y14" s="20">
        <v>-735417353</v>
      </c>
      <c r="Z14" s="21">
        <v>381.67989342611185</v>
      </c>
      <c r="AA14" s="22">
        <v>-385358065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-733903313</v>
      </c>
      <c r="D17" s="26">
        <f>SUM(D6:D16)</f>
        <v>0</v>
      </c>
      <c r="E17" s="27">
        <f t="shared" si="0"/>
        <v>-560001668</v>
      </c>
      <c r="F17" s="28">
        <f t="shared" si="0"/>
        <v>-560001668</v>
      </c>
      <c r="G17" s="28">
        <f t="shared" si="0"/>
        <v>177964050</v>
      </c>
      <c r="H17" s="28">
        <f t="shared" si="0"/>
        <v>45044247</v>
      </c>
      <c r="I17" s="28">
        <f t="shared" si="0"/>
        <v>-110500211</v>
      </c>
      <c r="J17" s="28">
        <f t="shared" si="0"/>
        <v>112508086</v>
      </c>
      <c r="K17" s="28">
        <f t="shared" si="0"/>
        <v>14130025</v>
      </c>
      <c r="L17" s="28">
        <f t="shared" si="0"/>
        <v>-144059136</v>
      </c>
      <c r="M17" s="28">
        <f t="shared" si="0"/>
        <v>124501803</v>
      </c>
      <c r="N17" s="28">
        <f t="shared" si="0"/>
        <v>-5427308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107080778</v>
      </c>
      <c r="X17" s="28">
        <f t="shared" si="0"/>
        <v>-280000884</v>
      </c>
      <c r="Y17" s="28">
        <f t="shared" si="0"/>
        <v>387081662</v>
      </c>
      <c r="Z17" s="29">
        <f>+IF(X17&lt;&gt;0,+(Y17/X17)*100,0)</f>
        <v>-138.2430142613407</v>
      </c>
      <c r="AA17" s="30">
        <f>SUM(AA6:AA16)</f>
        <v>-560001668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-892881</v>
      </c>
      <c r="D24" s="18"/>
      <c r="E24" s="19">
        <v>-1162496</v>
      </c>
      <c r="F24" s="20">
        <v>-1162496</v>
      </c>
      <c r="G24" s="20"/>
      <c r="H24" s="20"/>
      <c r="I24" s="20"/>
      <c r="J24" s="20"/>
      <c r="K24" s="20"/>
      <c r="L24" s="20">
        <v>-945467</v>
      </c>
      <c r="M24" s="20">
        <v>413185</v>
      </c>
      <c r="N24" s="20">
        <v>-532282</v>
      </c>
      <c r="O24" s="20"/>
      <c r="P24" s="20"/>
      <c r="Q24" s="20"/>
      <c r="R24" s="20"/>
      <c r="S24" s="20"/>
      <c r="T24" s="20"/>
      <c r="U24" s="20"/>
      <c r="V24" s="20"/>
      <c r="W24" s="20">
        <v>-532282</v>
      </c>
      <c r="X24" s="20">
        <v>-581256</v>
      </c>
      <c r="Y24" s="20">
        <v>48974</v>
      </c>
      <c r="Z24" s="21">
        <v>-8.4255474352092712</v>
      </c>
      <c r="AA24" s="22">
        <v>-1162496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-892881</v>
      </c>
      <c r="D27" s="26">
        <f>SUM(D21:D26)</f>
        <v>0</v>
      </c>
      <c r="E27" s="27">
        <f t="shared" si="1"/>
        <v>-1162496</v>
      </c>
      <c r="F27" s="28">
        <f t="shared" si="1"/>
        <v>-1162496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-945467</v>
      </c>
      <c r="M27" s="28">
        <f t="shared" si="1"/>
        <v>413185</v>
      </c>
      <c r="N27" s="28">
        <f t="shared" si="1"/>
        <v>-532282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-532282</v>
      </c>
      <c r="X27" s="28">
        <f t="shared" si="1"/>
        <v>-581256</v>
      </c>
      <c r="Y27" s="28">
        <f t="shared" si="1"/>
        <v>48974</v>
      </c>
      <c r="Z27" s="29">
        <f>+IF(X27&lt;&gt;0,+(Y27/X27)*100,0)</f>
        <v>-8.4255474352092712</v>
      </c>
      <c r="AA27" s="30">
        <f>SUM(AA21:AA26)</f>
        <v>-1162496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-461555</v>
      </c>
      <c r="F33" s="20">
        <v>-461555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-230778</v>
      </c>
      <c r="Y33" s="20">
        <v>230778</v>
      </c>
      <c r="Z33" s="21">
        <v>-100</v>
      </c>
      <c r="AA33" s="22">
        <v>-461555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-461555</v>
      </c>
      <c r="F36" s="28">
        <f t="shared" si="2"/>
        <v>-461555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-230778</v>
      </c>
      <c r="Y36" s="28">
        <f t="shared" si="2"/>
        <v>230778</v>
      </c>
      <c r="Z36" s="29">
        <f>+IF(X36&lt;&gt;0,+(Y36/X36)*100,0)</f>
        <v>-100</v>
      </c>
      <c r="AA36" s="30">
        <f>SUM(AA31:AA35)</f>
        <v>-461555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-734796194</v>
      </c>
      <c r="D38" s="32">
        <f>+D17+D27+D36</f>
        <v>0</v>
      </c>
      <c r="E38" s="33">
        <f t="shared" si="3"/>
        <v>-561625719</v>
      </c>
      <c r="F38" s="2">
        <f t="shared" si="3"/>
        <v>-561625719</v>
      </c>
      <c r="G38" s="2">
        <f t="shared" si="3"/>
        <v>177964050</v>
      </c>
      <c r="H38" s="2">
        <f t="shared" si="3"/>
        <v>45044247</v>
      </c>
      <c r="I38" s="2">
        <f t="shared" si="3"/>
        <v>-110500211</v>
      </c>
      <c r="J38" s="2">
        <f t="shared" si="3"/>
        <v>112508086</v>
      </c>
      <c r="K38" s="2">
        <f t="shared" si="3"/>
        <v>14130025</v>
      </c>
      <c r="L38" s="2">
        <f t="shared" si="3"/>
        <v>-145004603</v>
      </c>
      <c r="M38" s="2">
        <f t="shared" si="3"/>
        <v>124914988</v>
      </c>
      <c r="N38" s="2">
        <f t="shared" si="3"/>
        <v>-5959590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106548496</v>
      </c>
      <c r="X38" s="2">
        <f t="shared" si="3"/>
        <v>-280812918</v>
      </c>
      <c r="Y38" s="2">
        <f t="shared" si="3"/>
        <v>387361414</v>
      </c>
      <c r="Z38" s="34">
        <f>+IF(X38&lt;&gt;0,+(Y38/X38)*100,0)</f>
        <v>-137.94287554819681</v>
      </c>
      <c r="AA38" s="35">
        <f>+AA17+AA27+AA36</f>
        <v>-561625719</v>
      </c>
    </row>
    <row r="39" spans="1:27" x14ac:dyDescent="0.25">
      <c r="A39" s="23" t="s">
        <v>60</v>
      </c>
      <c r="B39" s="17"/>
      <c r="C39" s="32">
        <v>504684600</v>
      </c>
      <c r="D39" s="32"/>
      <c r="E39" s="33">
        <v>326515020</v>
      </c>
      <c r="F39" s="2">
        <v>326515020</v>
      </c>
      <c r="G39" s="2">
        <v>111706221</v>
      </c>
      <c r="H39" s="2">
        <f>+G40+H60</f>
        <v>289670271</v>
      </c>
      <c r="I39" s="2">
        <f>+H40+I60</f>
        <v>334714518</v>
      </c>
      <c r="J39" s="2">
        <f>+G39</f>
        <v>111706221</v>
      </c>
      <c r="K39" s="2">
        <f>+I40+K60</f>
        <v>224214307</v>
      </c>
      <c r="L39" s="2">
        <f>+K40+L60</f>
        <v>238344332</v>
      </c>
      <c r="M39" s="2">
        <f>+L40+M60</f>
        <v>93339729</v>
      </c>
      <c r="N39" s="2">
        <f>+K39</f>
        <v>224214307</v>
      </c>
      <c r="O39" s="2">
        <f>+M40+O60</f>
        <v>218254717</v>
      </c>
      <c r="P39" s="2">
        <f>+O40+P60</f>
        <v>218254717</v>
      </c>
      <c r="Q39" s="2">
        <f>+P40+Q60</f>
        <v>218254717</v>
      </c>
      <c r="R39" s="2">
        <f>+O39</f>
        <v>218254717</v>
      </c>
      <c r="S39" s="2">
        <f>+Q40+S60</f>
        <v>218254717</v>
      </c>
      <c r="T39" s="2">
        <f>+S40+T60</f>
        <v>218254717</v>
      </c>
      <c r="U39" s="2">
        <f>+T40+U60</f>
        <v>218254717</v>
      </c>
      <c r="V39" s="2">
        <f>+S39</f>
        <v>218254717</v>
      </c>
      <c r="W39" s="2">
        <f>+G39</f>
        <v>111706221</v>
      </c>
      <c r="X39" s="2">
        <v>326515020</v>
      </c>
      <c r="Y39" s="2">
        <f>+W39-X39</f>
        <v>-214808799</v>
      </c>
      <c r="Z39" s="34">
        <f>+IF(X39&lt;&gt;0,+(Y39/X39)*100,0)</f>
        <v>-65.788336169037493</v>
      </c>
      <c r="AA39" s="35">
        <v>326515020</v>
      </c>
    </row>
    <row r="40" spans="1:27" x14ac:dyDescent="0.25">
      <c r="A40" s="41" t="s">
        <v>62</v>
      </c>
      <c r="B40" s="42" t="s">
        <v>61</v>
      </c>
      <c r="C40" s="43">
        <f>+C38+C39</f>
        <v>-230111594</v>
      </c>
      <c r="D40" s="43">
        <f t="shared" ref="D40:AA40" si="4">+D38+D39</f>
        <v>0</v>
      </c>
      <c r="E40" s="44">
        <f t="shared" si="4"/>
        <v>-235110699</v>
      </c>
      <c r="F40" s="45">
        <f t="shared" si="4"/>
        <v>-235110699</v>
      </c>
      <c r="G40" s="45">
        <f t="shared" si="4"/>
        <v>289670271</v>
      </c>
      <c r="H40" s="45">
        <f t="shared" si="4"/>
        <v>334714518</v>
      </c>
      <c r="I40" s="45">
        <f t="shared" si="4"/>
        <v>224214307</v>
      </c>
      <c r="J40" s="45">
        <f>+I40</f>
        <v>224214307</v>
      </c>
      <c r="K40" s="45">
        <f t="shared" si="4"/>
        <v>238344332</v>
      </c>
      <c r="L40" s="45">
        <f t="shared" si="4"/>
        <v>93339729</v>
      </c>
      <c r="M40" s="45">
        <f t="shared" si="4"/>
        <v>218254717</v>
      </c>
      <c r="N40" s="45">
        <f>+M40</f>
        <v>218254717</v>
      </c>
      <c r="O40" s="45">
        <f t="shared" si="4"/>
        <v>218254717</v>
      </c>
      <c r="P40" s="45">
        <f t="shared" si="4"/>
        <v>218254717</v>
      </c>
      <c r="Q40" s="45">
        <f t="shared" si="4"/>
        <v>218254717</v>
      </c>
      <c r="R40" s="45">
        <f>+Q40</f>
        <v>218254717</v>
      </c>
      <c r="S40" s="45">
        <f t="shared" si="4"/>
        <v>218254717</v>
      </c>
      <c r="T40" s="45">
        <f t="shared" si="4"/>
        <v>218254717</v>
      </c>
      <c r="U40" s="45">
        <f t="shared" si="4"/>
        <v>218254717</v>
      </c>
      <c r="V40" s="45">
        <f>+U40</f>
        <v>218254717</v>
      </c>
      <c r="W40" s="45">
        <f>+V40</f>
        <v>218254717</v>
      </c>
      <c r="X40" s="45">
        <f t="shared" si="4"/>
        <v>45702102</v>
      </c>
      <c r="Y40" s="45">
        <f t="shared" si="4"/>
        <v>172552615</v>
      </c>
      <c r="Z40" s="46">
        <f>+IF(X40&lt;&gt;0,+(Y40/X40)*100,0)</f>
        <v>377.5594719910257</v>
      </c>
      <c r="AA40" s="47">
        <f t="shared" si="4"/>
        <v>-235110699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111706221</v>
      </c>
      <c r="J60">
        <v>111706221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5296694404</v>
      </c>
      <c r="F7" s="20">
        <v>5296694404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2648348664</v>
      </c>
      <c r="Y7" s="20">
        <v>-2648348664</v>
      </c>
      <c r="Z7" s="21">
        <v>-100</v>
      </c>
      <c r="AA7" s="22">
        <v>5296694404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5296694404</v>
      </c>
      <c r="F17" s="28">
        <f t="shared" si="0"/>
        <v>5296694404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2648348664</v>
      </c>
      <c r="Y17" s="28">
        <f t="shared" si="0"/>
        <v>-2648348664</v>
      </c>
      <c r="Z17" s="29">
        <f>+IF(X17&lt;&gt;0,+(Y17/X17)*100,0)</f>
        <v>-100</v>
      </c>
      <c r="AA17" s="30">
        <f>SUM(AA6:AA16)</f>
        <v>5296694404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5296694404</v>
      </c>
      <c r="F38" s="2">
        <f t="shared" si="3"/>
        <v>5296694404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2648348664</v>
      </c>
      <c r="Y38" s="2">
        <f t="shared" si="3"/>
        <v>-2648348664</v>
      </c>
      <c r="Z38" s="34">
        <f>+IF(X38&lt;&gt;0,+(Y38/X38)*100,0)</f>
        <v>-100</v>
      </c>
      <c r="AA38" s="35">
        <f>+AA17+AA27+AA36</f>
        <v>5296694404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5296694404</v>
      </c>
      <c r="F40" s="45">
        <f t="shared" si="4"/>
        <v>5296694404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2648348664</v>
      </c>
      <c r="Y40" s="45">
        <f t="shared" si="4"/>
        <v>-2648348664</v>
      </c>
      <c r="Z40" s="46">
        <f>+IF(X40&lt;&gt;0,+(Y40/X40)*100,0)</f>
        <v>-100</v>
      </c>
      <c r="AA40" s="47">
        <f t="shared" si="4"/>
        <v>5296694404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-240920</v>
      </c>
      <c r="L14" s="20"/>
      <c r="M14" s="20"/>
      <c r="N14" s="20">
        <v>-240920</v>
      </c>
      <c r="O14" s="20"/>
      <c r="P14" s="20"/>
      <c r="Q14" s="20"/>
      <c r="R14" s="20"/>
      <c r="S14" s="20"/>
      <c r="T14" s="20"/>
      <c r="U14" s="20"/>
      <c r="V14" s="20"/>
      <c r="W14" s="20">
        <v>-240920</v>
      </c>
      <c r="X14" s="20"/>
      <c r="Y14" s="20">
        <v>-240920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-240920</v>
      </c>
      <c r="L17" s="28">
        <f t="shared" si="0"/>
        <v>0</v>
      </c>
      <c r="M17" s="28">
        <f t="shared" si="0"/>
        <v>0</v>
      </c>
      <c r="N17" s="28">
        <f t="shared" si="0"/>
        <v>-240920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-240920</v>
      </c>
      <c r="X17" s="28">
        <f t="shared" si="0"/>
        <v>0</v>
      </c>
      <c r="Y17" s="28">
        <f t="shared" si="0"/>
        <v>-240920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-240920</v>
      </c>
      <c r="L38" s="2">
        <f t="shared" si="3"/>
        <v>0</v>
      </c>
      <c r="M38" s="2">
        <f t="shared" si="3"/>
        <v>0</v>
      </c>
      <c r="N38" s="2">
        <f t="shared" si="3"/>
        <v>-240920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-240920</v>
      </c>
      <c r="X38" s="2">
        <f t="shared" si="3"/>
        <v>0</v>
      </c>
      <c r="Y38" s="2">
        <f t="shared" si="3"/>
        <v>-240920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-240920</v>
      </c>
      <c r="M39" s="2">
        <f>+L40+M60</f>
        <v>-240920</v>
      </c>
      <c r="N39" s="2">
        <f>+K39</f>
        <v>0</v>
      </c>
      <c r="O39" s="2">
        <f>+M40+O60</f>
        <v>-240920</v>
      </c>
      <c r="P39" s="2">
        <f>+O40+P60</f>
        <v>-240920</v>
      </c>
      <c r="Q39" s="2">
        <f>+P40+Q60</f>
        <v>-240920</v>
      </c>
      <c r="R39" s="2">
        <f>+O39</f>
        <v>-240920</v>
      </c>
      <c r="S39" s="2">
        <f>+Q40+S60</f>
        <v>-240920</v>
      </c>
      <c r="T39" s="2">
        <f>+S40+T60</f>
        <v>-240920</v>
      </c>
      <c r="U39" s="2">
        <f>+T40+U60</f>
        <v>-240920</v>
      </c>
      <c r="V39" s="2">
        <f>+S39</f>
        <v>-240920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-240920</v>
      </c>
      <c r="L40" s="45">
        <f t="shared" si="4"/>
        <v>-240920</v>
      </c>
      <c r="M40" s="45">
        <f t="shared" si="4"/>
        <v>-240920</v>
      </c>
      <c r="N40" s="45">
        <f>+M40</f>
        <v>-240920</v>
      </c>
      <c r="O40" s="45">
        <f t="shared" si="4"/>
        <v>-240920</v>
      </c>
      <c r="P40" s="45">
        <f t="shared" si="4"/>
        <v>-240920</v>
      </c>
      <c r="Q40" s="45">
        <f t="shared" si="4"/>
        <v>-240920</v>
      </c>
      <c r="R40" s="45">
        <f>+Q40</f>
        <v>-240920</v>
      </c>
      <c r="S40" s="45">
        <f t="shared" si="4"/>
        <v>-240920</v>
      </c>
      <c r="T40" s="45">
        <f t="shared" si="4"/>
        <v>-240920</v>
      </c>
      <c r="U40" s="45">
        <f t="shared" si="4"/>
        <v>-240920</v>
      </c>
      <c r="V40" s="45">
        <f>+U40</f>
        <v>-240920</v>
      </c>
      <c r="W40" s="45">
        <f>+V40</f>
        <v>-240920</v>
      </c>
      <c r="X40" s="45">
        <f t="shared" si="4"/>
        <v>0</v>
      </c>
      <c r="Y40" s="45">
        <f t="shared" si="4"/>
        <v>-240920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43972058</v>
      </c>
      <c r="D7" s="18"/>
      <c r="E7" s="19"/>
      <c r="F7" s="20"/>
      <c r="G7" s="20">
        <v>-236724670</v>
      </c>
      <c r="H7" s="20">
        <v>199617173</v>
      </c>
      <c r="I7" s="20"/>
      <c r="J7" s="20">
        <v>-37107497</v>
      </c>
      <c r="K7" s="20">
        <v>75346272</v>
      </c>
      <c r="L7" s="20">
        <v>-64754341</v>
      </c>
      <c r="M7" s="20">
        <v>88484487</v>
      </c>
      <c r="N7" s="20">
        <v>99076418</v>
      </c>
      <c r="O7" s="20"/>
      <c r="P7" s="20"/>
      <c r="Q7" s="20"/>
      <c r="R7" s="20"/>
      <c r="S7" s="20"/>
      <c r="T7" s="20"/>
      <c r="U7" s="20"/>
      <c r="V7" s="20"/>
      <c r="W7" s="20">
        <v>61968921</v>
      </c>
      <c r="X7" s="20"/>
      <c r="Y7" s="20">
        <v>61968921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43972058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-236724670</v>
      </c>
      <c r="H17" s="28">
        <f t="shared" si="0"/>
        <v>199617173</v>
      </c>
      <c r="I17" s="28">
        <f t="shared" si="0"/>
        <v>0</v>
      </c>
      <c r="J17" s="28">
        <f t="shared" si="0"/>
        <v>-37107497</v>
      </c>
      <c r="K17" s="28">
        <f t="shared" si="0"/>
        <v>75346272</v>
      </c>
      <c r="L17" s="28">
        <f t="shared" si="0"/>
        <v>-64754341</v>
      </c>
      <c r="M17" s="28">
        <f t="shared" si="0"/>
        <v>88484487</v>
      </c>
      <c r="N17" s="28">
        <f t="shared" si="0"/>
        <v>99076418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61968921</v>
      </c>
      <c r="X17" s="28">
        <f t="shared" si="0"/>
        <v>0</v>
      </c>
      <c r="Y17" s="28">
        <f t="shared" si="0"/>
        <v>61968921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43972058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-236724670</v>
      </c>
      <c r="H38" s="2">
        <f t="shared" si="3"/>
        <v>199617173</v>
      </c>
      <c r="I38" s="2">
        <f t="shared" si="3"/>
        <v>0</v>
      </c>
      <c r="J38" s="2">
        <f t="shared" si="3"/>
        <v>-37107497</v>
      </c>
      <c r="K38" s="2">
        <f t="shared" si="3"/>
        <v>75346272</v>
      </c>
      <c r="L38" s="2">
        <f t="shared" si="3"/>
        <v>-64754341</v>
      </c>
      <c r="M38" s="2">
        <f t="shared" si="3"/>
        <v>88484487</v>
      </c>
      <c r="N38" s="2">
        <f t="shared" si="3"/>
        <v>99076418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61968921</v>
      </c>
      <c r="X38" s="2">
        <f t="shared" si="3"/>
        <v>0</v>
      </c>
      <c r="Y38" s="2">
        <f t="shared" si="3"/>
        <v>61968921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-236724670</v>
      </c>
      <c r="I39" s="2">
        <f>+H40+I60</f>
        <v>-37107497</v>
      </c>
      <c r="J39" s="2">
        <f>+G39</f>
        <v>0</v>
      </c>
      <c r="K39" s="2">
        <f>+I40+K60</f>
        <v>-37107497</v>
      </c>
      <c r="L39" s="2">
        <f>+K40+L60</f>
        <v>38238775</v>
      </c>
      <c r="M39" s="2">
        <f>+L40+M60</f>
        <v>-26515566</v>
      </c>
      <c r="N39" s="2">
        <f>+K39</f>
        <v>-37107497</v>
      </c>
      <c r="O39" s="2">
        <f>+M40+O60</f>
        <v>61968921</v>
      </c>
      <c r="P39" s="2">
        <f>+O40+P60</f>
        <v>61968921</v>
      </c>
      <c r="Q39" s="2">
        <f>+P40+Q60</f>
        <v>61968921</v>
      </c>
      <c r="R39" s="2">
        <f>+O39</f>
        <v>61968921</v>
      </c>
      <c r="S39" s="2">
        <f>+Q40+S60</f>
        <v>61968921</v>
      </c>
      <c r="T39" s="2">
        <f>+S40+T60</f>
        <v>61968921</v>
      </c>
      <c r="U39" s="2">
        <f>+T40+U60</f>
        <v>61968921</v>
      </c>
      <c r="V39" s="2">
        <f>+S39</f>
        <v>61968921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43972058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-236724670</v>
      </c>
      <c r="H40" s="45">
        <f t="shared" si="4"/>
        <v>-37107497</v>
      </c>
      <c r="I40" s="45">
        <f t="shared" si="4"/>
        <v>-37107497</v>
      </c>
      <c r="J40" s="45">
        <f>+I40</f>
        <v>-37107497</v>
      </c>
      <c r="K40" s="45">
        <f t="shared" si="4"/>
        <v>38238775</v>
      </c>
      <c r="L40" s="45">
        <f t="shared" si="4"/>
        <v>-26515566</v>
      </c>
      <c r="M40" s="45">
        <f t="shared" si="4"/>
        <v>61968921</v>
      </c>
      <c r="N40" s="45">
        <f>+M40</f>
        <v>61968921</v>
      </c>
      <c r="O40" s="45">
        <f t="shared" si="4"/>
        <v>61968921</v>
      </c>
      <c r="P40" s="45">
        <f t="shared" si="4"/>
        <v>61968921</v>
      </c>
      <c r="Q40" s="45">
        <f t="shared" si="4"/>
        <v>61968921</v>
      </c>
      <c r="R40" s="45">
        <f>+Q40</f>
        <v>61968921</v>
      </c>
      <c r="S40" s="45">
        <f t="shared" si="4"/>
        <v>61968921</v>
      </c>
      <c r="T40" s="45">
        <f t="shared" si="4"/>
        <v>61968921</v>
      </c>
      <c r="U40" s="45">
        <f t="shared" si="4"/>
        <v>61968921</v>
      </c>
      <c r="V40" s="45">
        <f>+U40</f>
        <v>61968921</v>
      </c>
      <c r="W40" s="45">
        <f>+V40</f>
        <v>61968921</v>
      </c>
      <c r="X40" s="45">
        <f t="shared" si="4"/>
        <v>0</v>
      </c>
      <c r="Y40" s="45">
        <f t="shared" si="4"/>
        <v>61968921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-385235</v>
      </c>
      <c r="D33" s="18"/>
      <c r="E33" s="19">
        <v>69316</v>
      </c>
      <c r="F33" s="20">
        <v>69316</v>
      </c>
      <c r="G33" s="20">
        <v>-219062</v>
      </c>
      <c r="H33" s="36">
        <v>73020</v>
      </c>
      <c r="I33" s="36">
        <v>32612</v>
      </c>
      <c r="J33" s="36">
        <v>-113430</v>
      </c>
      <c r="K33" s="20">
        <v>471741</v>
      </c>
      <c r="L33" s="20">
        <v>263250</v>
      </c>
      <c r="M33" s="20">
        <v>145586</v>
      </c>
      <c r="N33" s="20">
        <v>880577</v>
      </c>
      <c r="O33" s="36"/>
      <c r="P33" s="36"/>
      <c r="Q33" s="36"/>
      <c r="R33" s="20"/>
      <c r="S33" s="20"/>
      <c r="T33" s="20"/>
      <c r="U33" s="20"/>
      <c r="V33" s="36"/>
      <c r="W33" s="36">
        <v>767147</v>
      </c>
      <c r="X33" s="36"/>
      <c r="Y33" s="20">
        <v>767147</v>
      </c>
      <c r="Z33" s="21"/>
      <c r="AA33" s="22">
        <v>69316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-385235</v>
      </c>
      <c r="D36" s="26">
        <f>SUM(D31:D35)</f>
        <v>0</v>
      </c>
      <c r="E36" s="27">
        <f t="shared" si="2"/>
        <v>69316</v>
      </c>
      <c r="F36" s="28">
        <f t="shared" si="2"/>
        <v>69316</v>
      </c>
      <c r="G36" s="28">
        <f t="shared" si="2"/>
        <v>-219062</v>
      </c>
      <c r="H36" s="28">
        <f t="shared" si="2"/>
        <v>73020</v>
      </c>
      <c r="I36" s="28">
        <f t="shared" si="2"/>
        <v>32612</v>
      </c>
      <c r="J36" s="28">
        <f t="shared" si="2"/>
        <v>-113430</v>
      </c>
      <c r="K36" s="28">
        <f t="shared" si="2"/>
        <v>471741</v>
      </c>
      <c r="L36" s="28">
        <f t="shared" si="2"/>
        <v>263250</v>
      </c>
      <c r="M36" s="28">
        <f t="shared" si="2"/>
        <v>145586</v>
      </c>
      <c r="N36" s="28">
        <f t="shared" si="2"/>
        <v>880577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767147</v>
      </c>
      <c r="X36" s="28">
        <f t="shared" si="2"/>
        <v>0</v>
      </c>
      <c r="Y36" s="28">
        <f t="shared" si="2"/>
        <v>767147</v>
      </c>
      <c r="Z36" s="29">
        <f>+IF(X36&lt;&gt;0,+(Y36/X36)*100,0)</f>
        <v>0</v>
      </c>
      <c r="AA36" s="30">
        <f>SUM(AA31:AA35)</f>
        <v>69316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-385235</v>
      </c>
      <c r="D38" s="32">
        <f>+D17+D27+D36</f>
        <v>0</v>
      </c>
      <c r="E38" s="33">
        <f t="shared" si="3"/>
        <v>69316</v>
      </c>
      <c r="F38" s="2">
        <f t="shared" si="3"/>
        <v>69316</v>
      </c>
      <c r="G38" s="2">
        <f t="shared" si="3"/>
        <v>-219062</v>
      </c>
      <c r="H38" s="2">
        <f t="shared" si="3"/>
        <v>73020</v>
      </c>
      <c r="I38" s="2">
        <f t="shared" si="3"/>
        <v>32612</v>
      </c>
      <c r="J38" s="2">
        <f t="shared" si="3"/>
        <v>-113430</v>
      </c>
      <c r="K38" s="2">
        <f t="shared" si="3"/>
        <v>471741</v>
      </c>
      <c r="L38" s="2">
        <f t="shared" si="3"/>
        <v>263250</v>
      </c>
      <c r="M38" s="2">
        <f t="shared" si="3"/>
        <v>145586</v>
      </c>
      <c r="N38" s="2">
        <f t="shared" si="3"/>
        <v>880577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767147</v>
      </c>
      <c r="X38" s="2">
        <f t="shared" si="3"/>
        <v>0</v>
      </c>
      <c r="Y38" s="2">
        <f t="shared" si="3"/>
        <v>767147</v>
      </c>
      <c r="Z38" s="34">
        <f>+IF(X38&lt;&gt;0,+(Y38/X38)*100,0)</f>
        <v>0</v>
      </c>
      <c r="AA38" s="35">
        <f>+AA17+AA27+AA36</f>
        <v>69316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-219062</v>
      </c>
      <c r="I39" s="2">
        <f>+H40+I60</f>
        <v>-146042</v>
      </c>
      <c r="J39" s="2">
        <f>+G39</f>
        <v>0</v>
      </c>
      <c r="K39" s="2">
        <f>+I40+K60</f>
        <v>-113430</v>
      </c>
      <c r="L39" s="2">
        <f>+K40+L60</f>
        <v>358311</v>
      </c>
      <c r="M39" s="2">
        <f>+L40+M60</f>
        <v>621561</v>
      </c>
      <c r="N39" s="2">
        <f>+K39</f>
        <v>-113430</v>
      </c>
      <c r="O39" s="2">
        <f>+M40+O60</f>
        <v>767147</v>
      </c>
      <c r="P39" s="2">
        <f>+O40+P60</f>
        <v>767147</v>
      </c>
      <c r="Q39" s="2">
        <f>+P40+Q60</f>
        <v>767147</v>
      </c>
      <c r="R39" s="2">
        <f>+O39</f>
        <v>767147</v>
      </c>
      <c r="S39" s="2">
        <f>+Q40+S60</f>
        <v>767147</v>
      </c>
      <c r="T39" s="2">
        <f>+S40+T60</f>
        <v>767147</v>
      </c>
      <c r="U39" s="2">
        <f>+T40+U60</f>
        <v>767147</v>
      </c>
      <c r="V39" s="2">
        <f>+S39</f>
        <v>767147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-385235</v>
      </c>
      <c r="D40" s="43">
        <f t="shared" ref="D40:AA40" si="4">+D38+D39</f>
        <v>0</v>
      </c>
      <c r="E40" s="44">
        <f t="shared" si="4"/>
        <v>69316</v>
      </c>
      <c r="F40" s="45">
        <f t="shared" si="4"/>
        <v>69316</v>
      </c>
      <c r="G40" s="45">
        <f t="shared" si="4"/>
        <v>-219062</v>
      </c>
      <c r="H40" s="45">
        <f t="shared" si="4"/>
        <v>-146042</v>
      </c>
      <c r="I40" s="45">
        <f t="shared" si="4"/>
        <v>-113430</v>
      </c>
      <c r="J40" s="45">
        <f>+I40</f>
        <v>-113430</v>
      </c>
      <c r="K40" s="45">
        <f t="shared" si="4"/>
        <v>358311</v>
      </c>
      <c r="L40" s="45">
        <f t="shared" si="4"/>
        <v>621561</v>
      </c>
      <c r="M40" s="45">
        <f t="shared" si="4"/>
        <v>767147</v>
      </c>
      <c r="N40" s="45">
        <f>+M40</f>
        <v>767147</v>
      </c>
      <c r="O40" s="45">
        <f t="shared" si="4"/>
        <v>767147</v>
      </c>
      <c r="P40" s="45">
        <f t="shared" si="4"/>
        <v>767147</v>
      </c>
      <c r="Q40" s="45">
        <f t="shared" si="4"/>
        <v>767147</v>
      </c>
      <c r="R40" s="45">
        <f>+Q40</f>
        <v>767147</v>
      </c>
      <c r="S40" s="45">
        <f t="shared" si="4"/>
        <v>767147</v>
      </c>
      <c r="T40" s="45">
        <f t="shared" si="4"/>
        <v>767147</v>
      </c>
      <c r="U40" s="45">
        <f t="shared" si="4"/>
        <v>767147</v>
      </c>
      <c r="V40" s="45">
        <f>+U40</f>
        <v>767147</v>
      </c>
      <c r="W40" s="45">
        <f>+V40</f>
        <v>767147</v>
      </c>
      <c r="X40" s="45">
        <f t="shared" si="4"/>
        <v>0</v>
      </c>
      <c r="Y40" s="45">
        <f t="shared" si="4"/>
        <v>767147</v>
      </c>
      <c r="Z40" s="46">
        <f>+IF(X40&lt;&gt;0,+(Y40/X40)*100,0)</f>
        <v>0</v>
      </c>
      <c r="AA40" s="47">
        <f t="shared" si="4"/>
        <v>69316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43972058</v>
      </c>
      <c r="D7" s="18"/>
      <c r="E7" s="19">
        <v>6217169174</v>
      </c>
      <c r="F7" s="20">
        <v>6217169174</v>
      </c>
      <c r="G7" s="20">
        <v>-236724670</v>
      </c>
      <c r="H7" s="20">
        <v>199617173</v>
      </c>
      <c r="I7" s="20"/>
      <c r="J7" s="20">
        <v>-37107497</v>
      </c>
      <c r="K7" s="20">
        <v>75346272</v>
      </c>
      <c r="L7" s="20">
        <v>-64754341</v>
      </c>
      <c r="M7" s="20">
        <v>88484487</v>
      </c>
      <c r="N7" s="20">
        <v>99076418</v>
      </c>
      <c r="O7" s="20"/>
      <c r="P7" s="20"/>
      <c r="Q7" s="20"/>
      <c r="R7" s="20"/>
      <c r="S7" s="20"/>
      <c r="T7" s="20"/>
      <c r="U7" s="20"/>
      <c r="V7" s="20"/>
      <c r="W7" s="20">
        <v>61968921</v>
      </c>
      <c r="X7" s="20">
        <v>3108586050</v>
      </c>
      <c r="Y7" s="20">
        <v>-3046617129</v>
      </c>
      <c r="Z7" s="21">
        <v>-98.006523866373257</v>
      </c>
      <c r="AA7" s="22">
        <v>6217169174</v>
      </c>
    </row>
    <row r="8" spans="1:27" x14ac:dyDescent="0.25">
      <c r="A8" s="23" t="s">
        <v>36</v>
      </c>
      <c r="B8" s="17" t="s">
        <v>32</v>
      </c>
      <c r="C8" s="18">
        <v>192744704</v>
      </c>
      <c r="D8" s="18"/>
      <c r="E8" s="19">
        <v>-155511214</v>
      </c>
      <c r="F8" s="20">
        <v>-155511214</v>
      </c>
      <c r="G8" s="20">
        <v>290821489</v>
      </c>
      <c r="H8" s="20">
        <v>279146627</v>
      </c>
      <c r="I8" s="20">
        <v>6453800</v>
      </c>
      <c r="J8" s="20">
        <v>576421916</v>
      </c>
      <c r="K8" s="20">
        <v>147789204</v>
      </c>
      <c r="L8" s="20">
        <v>37255686</v>
      </c>
      <c r="M8" s="20">
        <v>265456156</v>
      </c>
      <c r="N8" s="20">
        <v>450501046</v>
      </c>
      <c r="O8" s="20"/>
      <c r="P8" s="20"/>
      <c r="Q8" s="20"/>
      <c r="R8" s="20"/>
      <c r="S8" s="20"/>
      <c r="T8" s="20"/>
      <c r="U8" s="20"/>
      <c r="V8" s="20"/>
      <c r="W8" s="20">
        <v>1026922962</v>
      </c>
      <c r="X8" s="20">
        <v>-77755602</v>
      </c>
      <c r="Y8" s="20">
        <v>1104678564</v>
      </c>
      <c r="Z8" s="21">
        <v>-1420.7060785150888</v>
      </c>
      <c r="AA8" s="22">
        <v>-155511214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239740720</v>
      </c>
      <c r="F9" s="20">
        <v>239740720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119870358</v>
      </c>
      <c r="Y9" s="20">
        <v>-119870358</v>
      </c>
      <c r="Z9" s="21">
        <v>-100</v>
      </c>
      <c r="AA9" s="22">
        <v>239740720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1827596</v>
      </c>
      <c r="D11" s="18"/>
      <c r="E11" s="19">
        <v>84325101</v>
      </c>
      <c r="F11" s="20">
        <v>84325101</v>
      </c>
      <c r="G11" s="20">
        <v>963888</v>
      </c>
      <c r="H11" s="20">
        <v>1346641</v>
      </c>
      <c r="I11" s="20">
        <v>1830795</v>
      </c>
      <c r="J11" s="20">
        <v>4141324</v>
      </c>
      <c r="K11" s="20">
        <v>1685296</v>
      </c>
      <c r="L11" s="20">
        <v>1298308</v>
      </c>
      <c r="M11" s="20">
        <v>1129333</v>
      </c>
      <c r="N11" s="20">
        <v>4112937</v>
      </c>
      <c r="O11" s="20"/>
      <c r="P11" s="20"/>
      <c r="Q11" s="20"/>
      <c r="R11" s="20"/>
      <c r="S11" s="20"/>
      <c r="T11" s="20"/>
      <c r="U11" s="20"/>
      <c r="V11" s="20"/>
      <c r="W11" s="20">
        <v>8254261</v>
      </c>
      <c r="X11" s="20">
        <v>42162558</v>
      </c>
      <c r="Y11" s="20">
        <v>-33908297</v>
      </c>
      <c r="Z11" s="21">
        <v>-80.422769889815498</v>
      </c>
      <c r="AA11" s="22">
        <v>84325101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-928475613</v>
      </c>
      <c r="D14" s="18"/>
      <c r="E14" s="19">
        <v>-883409855</v>
      </c>
      <c r="F14" s="20">
        <v>-883409855</v>
      </c>
      <c r="G14" s="20">
        <v>-113821327</v>
      </c>
      <c r="H14" s="20">
        <v>-235449021</v>
      </c>
      <c r="I14" s="20">
        <v>-118784806</v>
      </c>
      <c r="J14" s="20">
        <v>-468055154</v>
      </c>
      <c r="K14" s="20">
        <v>-135585395</v>
      </c>
      <c r="L14" s="20">
        <v>-182613130</v>
      </c>
      <c r="M14" s="20">
        <v>-142083686</v>
      </c>
      <c r="N14" s="20">
        <v>-460282211</v>
      </c>
      <c r="O14" s="20"/>
      <c r="P14" s="20"/>
      <c r="Q14" s="20"/>
      <c r="R14" s="20"/>
      <c r="S14" s="20"/>
      <c r="T14" s="20"/>
      <c r="U14" s="20"/>
      <c r="V14" s="20"/>
      <c r="W14" s="20">
        <v>-928337365</v>
      </c>
      <c r="X14" s="20">
        <v>-441704988</v>
      </c>
      <c r="Y14" s="20">
        <v>-486632377</v>
      </c>
      <c r="Z14" s="21">
        <v>110.17135649824267</v>
      </c>
      <c r="AA14" s="22">
        <v>-883409855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-689931255</v>
      </c>
      <c r="D17" s="26">
        <f>SUM(D6:D16)</f>
        <v>0</v>
      </c>
      <c r="E17" s="27">
        <f t="shared" si="0"/>
        <v>5502313926</v>
      </c>
      <c r="F17" s="28">
        <f t="shared" si="0"/>
        <v>5502313926</v>
      </c>
      <c r="G17" s="28">
        <f t="shared" si="0"/>
        <v>-58760620</v>
      </c>
      <c r="H17" s="28">
        <f t="shared" si="0"/>
        <v>244661420</v>
      </c>
      <c r="I17" s="28">
        <f t="shared" si="0"/>
        <v>-110500211</v>
      </c>
      <c r="J17" s="28">
        <f t="shared" si="0"/>
        <v>75400589</v>
      </c>
      <c r="K17" s="28">
        <f t="shared" si="0"/>
        <v>89235377</v>
      </c>
      <c r="L17" s="28">
        <f t="shared" si="0"/>
        <v>-208813477</v>
      </c>
      <c r="M17" s="28">
        <f t="shared" si="0"/>
        <v>212986290</v>
      </c>
      <c r="N17" s="28">
        <f t="shared" si="0"/>
        <v>93408190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168808779</v>
      </c>
      <c r="X17" s="28">
        <f t="shared" si="0"/>
        <v>2751158376</v>
      </c>
      <c r="Y17" s="28">
        <f t="shared" si="0"/>
        <v>-2582349597</v>
      </c>
      <c r="Z17" s="29">
        <f>+IF(X17&lt;&gt;0,+(Y17/X17)*100,0)</f>
        <v>-93.864083563032224</v>
      </c>
      <c r="AA17" s="30">
        <f>SUM(AA6:AA16)</f>
        <v>5502313926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-892881</v>
      </c>
      <c r="D24" s="18"/>
      <c r="E24" s="19">
        <v>-1162496</v>
      </c>
      <c r="F24" s="20">
        <v>-1162496</v>
      </c>
      <c r="G24" s="20"/>
      <c r="H24" s="20"/>
      <c r="I24" s="20"/>
      <c r="J24" s="20"/>
      <c r="K24" s="20"/>
      <c r="L24" s="20">
        <v>-945467</v>
      </c>
      <c r="M24" s="20">
        <v>413185</v>
      </c>
      <c r="N24" s="20">
        <v>-532282</v>
      </c>
      <c r="O24" s="20"/>
      <c r="P24" s="20"/>
      <c r="Q24" s="20"/>
      <c r="R24" s="20"/>
      <c r="S24" s="20"/>
      <c r="T24" s="20"/>
      <c r="U24" s="20"/>
      <c r="V24" s="20"/>
      <c r="W24" s="20">
        <v>-532282</v>
      </c>
      <c r="X24" s="20">
        <v>-581256</v>
      </c>
      <c r="Y24" s="20">
        <v>48974</v>
      </c>
      <c r="Z24" s="21">
        <v>-8.4255474352092712</v>
      </c>
      <c r="AA24" s="22">
        <v>-1162496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-892881</v>
      </c>
      <c r="D27" s="26">
        <f>SUM(D21:D26)</f>
        <v>0</v>
      </c>
      <c r="E27" s="27">
        <f t="shared" si="1"/>
        <v>-1162496</v>
      </c>
      <c r="F27" s="28">
        <f t="shared" si="1"/>
        <v>-1162496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-945467</v>
      </c>
      <c r="M27" s="28">
        <f t="shared" si="1"/>
        <v>413185</v>
      </c>
      <c r="N27" s="28">
        <f t="shared" si="1"/>
        <v>-532282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-532282</v>
      </c>
      <c r="X27" s="28">
        <f t="shared" si="1"/>
        <v>-581256</v>
      </c>
      <c r="Y27" s="28">
        <f t="shared" si="1"/>
        <v>48974</v>
      </c>
      <c r="Z27" s="29">
        <f>+IF(X27&lt;&gt;0,+(Y27/X27)*100,0)</f>
        <v>-8.4255474352092712</v>
      </c>
      <c r="AA27" s="30">
        <f>SUM(AA21:AA26)</f>
        <v>-1162496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-385235</v>
      </c>
      <c r="D33" s="18"/>
      <c r="E33" s="19">
        <v>-392239</v>
      </c>
      <c r="F33" s="20">
        <v>-392239</v>
      </c>
      <c r="G33" s="20">
        <v>-219062</v>
      </c>
      <c r="H33" s="36">
        <v>73020</v>
      </c>
      <c r="I33" s="36">
        <v>32612</v>
      </c>
      <c r="J33" s="36">
        <v>-113430</v>
      </c>
      <c r="K33" s="20">
        <v>471741</v>
      </c>
      <c r="L33" s="20">
        <v>263250</v>
      </c>
      <c r="M33" s="20">
        <v>145586</v>
      </c>
      <c r="N33" s="20">
        <v>880577</v>
      </c>
      <c r="O33" s="36"/>
      <c r="P33" s="36"/>
      <c r="Q33" s="36"/>
      <c r="R33" s="20"/>
      <c r="S33" s="20"/>
      <c r="T33" s="20"/>
      <c r="U33" s="20"/>
      <c r="V33" s="36"/>
      <c r="W33" s="36">
        <v>767147</v>
      </c>
      <c r="X33" s="36">
        <v>-230778</v>
      </c>
      <c r="Y33" s="20">
        <v>997925</v>
      </c>
      <c r="Z33" s="21">
        <v>-432.41773479274457</v>
      </c>
      <c r="AA33" s="22">
        <v>-392239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-97688592</v>
      </c>
      <c r="D35" s="18"/>
      <c r="E35" s="19"/>
      <c r="F35" s="20"/>
      <c r="G35" s="20">
        <v>-1691571</v>
      </c>
      <c r="H35" s="20">
        <v>-1766032</v>
      </c>
      <c r="I35" s="20">
        <v>-1764059</v>
      </c>
      <c r="J35" s="20">
        <v>-5221662</v>
      </c>
      <c r="K35" s="20">
        <v>-32805367</v>
      </c>
      <c r="L35" s="20">
        <v>-1833069</v>
      </c>
      <c r="M35" s="20">
        <v>-25123862</v>
      </c>
      <c r="N35" s="20">
        <v>-59762298</v>
      </c>
      <c r="O35" s="20"/>
      <c r="P35" s="20"/>
      <c r="Q35" s="20"/>
      <c r="R35" s="20"/>
      <c r="S35" s="20"/>
      <c r="T35" s="20"/>
      <c r="U35" s="20"/>
      <c r="V35" s="20"/>
      <c r="W35" s="20">
        <v>-64983960</v>
      </c>
      <c r="X35" s="20"/>
      <c r="Y35" s="20">
        <v>-64983960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-98073827</v>
      </c>
      <c r="D36" s="26">
        <f>SUM(D31:D35)</f>
        <v>0</v>
      </c>
      <c r="E36" s="27">
        <f t="shared" si="2"/>
        <v>-392239</v>
      </c>
      <c r="F36" s="28">
        <f t="shared" si="2"/>
        <v>-392239</v>
      </c>
      <c r="G36" s="28">
        <f t="shared" si="2"/>
        <v>-1910633</v>
      </c>
      <c r="H36" s="28">
        <f t="shared" si="2"/>
        <v>-1693012</v>
      </c>
      <c r="I36" s="28">
        <f t="shared" si="2"/>
        <v>-1731447</v>
      </c>
      <c r="J36" s="28">
        <f t="shared" si="2"/>
        <v>-5335092</v>
      </c>
      <c r="K36" s="28">
        <f t="shared" si="2"/>
        <v>-32333626</v>
      </c>
      <c r="L36" s="28">
        <f t="shared" si="2"/>
        <v>-1569819</v>
      </c>
      <c r="M36" s="28">
        <f t="shared" si="2"/>
        <v>-24978276</v>
      </c>
      <c r="N36" s="28">
        <f t="shared" si="2"/>
        <v>-58881721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-64216813</v>
      </c>
      <c r="X36" s="28">
        <f t="shared" si="2"/>
        <v>-230778</v>
      </c>
      <c r="Y36" s="28">
        <f t="shared" si="2"/>
        <v>-63986035</v>
      </c>
      <c r="Z36" s="29">
        <f>+IF(X36&lt;&gt;0,+(Y36/X36)*100,0)</f>
        <v>27726.228236660343</v>
      </c>
      <c r="AA36" s="30">
        <f>SUM(AA31:AA35)</f>
        <v>-392239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-788897963</v>
      </c>
      <c r="D38" s="32">
        <f>+D17+D27+D36</f>
        <v>0</v>
      </c>
      <c r="E38" s="33">
        <f t="shared" si="3"/>
        <v>5500759191</v>
      </c>
      <c r="F38" s="2">
        <f t="shared" si="3"/>
        <v>5500759191</v>
      </c>
      <c r="G38" s="2">
        <f t="shared" si="3"/>
        <v>-60671253</v>
      </c>
      <c r="H38" s="2">
        <f t="shared" si="3"/>
        <v>242968408</v>
      </c>
      <c r="I38" s="2">
        <f t="shared" si="3"/>
        <v>-112231658</v>
      </c>
      <c r="J38" s="2">
        <f t="shared" si="3"/>
        <v>70065497</v>
      </c>
      <c r="K38" s="2">
        <f t="shared" si="3"/>
        <v>56901751</v>
      </c>
      <c r="L38" s="2">
        <f t="shared" si="3"/>
        <v>-211328763</v>
      </c>
      <c r="M38" s="2">
        <f t="shared" si="3"/>
        <v>188421199</v>
      </c>
      <c r="N38" s="2">
        <f t="shared" si="3"/>
        <v>33994187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104059684</v>
      </c>
      <c r="X38" s="2">
        <f t="shared" si="3"/>
        <v>2750346342</v>
      </c>
      <c r="Y38" s="2">
        <f t="shared" si="3"/>
        <v>-2646286658</v>
      </c>
      <c r="Z38" s="34">
        <f>+IF(X38&lt;&gt;0,+(Y38/X38)*100,0)</f>
        <v>-96.216487996041621</v>
      </c>
      <c r="AA38" s="35">
        <f>+AA17+AA27+AA36</f>
        <v>5500759191</v>
      </c>
    </row>
    <row r="39" spans="1:27" x14ac:dyDescent="0.25">
      <c r="A39" s="23" t="s">
        <v>60</v>
      </c>
      <c r="B39" s="17"/>
      <c r="C39" s="32">
        <v>504684600</v>
      </c>
      <c r="D39" s="32"/>
      <c r="E39" s="33">
        <v>326515020</v>
      </c>
      <c r="F39" s="2">
        <v>326515020</v>
      </c>
      <c r="G39" s="2">
        <v>111706221</v>
      </c>
      <c r="H39" s="2">
        <f>+G40+H60</f>
        <v>51034968</v>
      </c>
      <c r="I39" s="2">
        <f>+H40+I60</f>
        <v>294003376</v>
      </c>
      <c r="J39" s="2">
        <f>+G39</f>
        <v>111706221</v>
      </c>
      <c r="K39" s="2">
        <f>+I40+K60</f>
        <v>181771718</v>
      </c>
      <c r="L39" s="2">
        <f>+K40+L60</f>
        <v>238673469</v>
      </c>
      <c r="M39" s="2">
        <f>+L40+M60</f>
        <v>27344706</v>
      </c>
      <c r="N39" s="2">
        <f>+K39</f>
        <v>181771718</v>
      </c>
      <c r="O39" s="2">
        <f>+M40+O60</f>
        <v>215765905</v>
      </c>
      <c r="P39" s="2">
        <f>+O40+P60</f>
        <v>215765905</v>
      </c>
      <c r="Q39" s="2">
        <f>+P40+Q60</f>
        <v>215765905</v>
      </c>
      <c r="R39" s="2">
        <f>+O39</f>
        <v>215765905</v>
      </c>
      <c r="S39" s="2">
        <f>+Q40+S60</f>
        <v>215765905</v>
      </c>
      <c r="T39" s="2">
        <f>+S40+T60</f>
        <v>215765905</v>
      </c>
      <c r="U39" s="2">
        <f>+T40+U60</f>
        <v>215765905</v>
      </c>
      <c r="V39" s="2">
        <f>+S39</f>
        <v>215765905</v>
      </c>
      <c r="W39" s="2">
        <f>+G39</f>
        <v>111706221</v>
      </c>
      <c r="X39" s="2">
        <v>326515020</v>
      </c>
      <c r="Y39" s="2">
        <f>+W39-X39</f>
        <v>-214808799</v>
      </c>
      <c r="Z39" s="34">
        <f>+IF(X39&lt;&gt;0,+(Y39/X39)*100,0)</f>
        <v>-65.788336169037493</v>
      </c>
      <c r="AA39" s="35">
        <v>326515020</v>
      </c>
    </row>
    <row r="40" spans="1:27" x14ac:dyDescent="0.25">
      <c r="A40" s="41" t="s">
        <v>62</v>
      </c>
      <c r="B40" s="42" t="s">
        <v>61</v>
      </c>
      <c r="C40" s="43">
        <f>+C38+C39</f>
        <v>-284213363</v>
      </c>
      <c r="D40" s="43">
        <f t="shared" ref="D40:AA40" si="4">+D38+D39</f>
        <v>0</v>
      </c>
      <c r="E40" s="44">
        <f t="shared" si="4"/>
        <v>5827274211</v>
      </c>
      <c r="F40" s="45">
        <f t="shared" si="4"/>
        <v>5827274211</v>
      </c>
      <c r="G40" s="45">
        <f t="shared" si="4"/>
        <v>51034968</v>
      </c>
      <c r="H40" s="45">
        <f t="shared" si="4"/>
        <v>294003376</v>
      </c>
      <c r="I40" s="45">
        <f t="shared" si="4"/>
        <v>181771718</v>
      </c>
      <c r="J40" s="45">
        <f>+I40</f>
        <v>181771718</v>
      </c>
      <c r="K40" s="45">
        <f t="shared" si="4"/>
        <v>238673469</v>
      </c>
      <c r="L40" s="45">
        <f t="shared" si="4"/>
        <v>27344706</v>
      </c>
      <c r="M40" s="45">
        <f t="shared" si="4"/>
        <v>215765905</v>
      </c>
      <c r="N40" s="45">
        <f>+M40</f>
        <v>215765905</v>
      </c>
      <c r="O40" s="45">
        <f t="shared" si="4"/>
        <v>215765905</v>
      </c>
      <c r="P40" s="45">
        <f t="shared" si="4"/>
        <v>215765905</v>
      </c>
      <c r="Q40" s="45">
        <f t="shared" si="4"/>
        <v>215765905</v>
      </c>
      <c r="R40" s="45">
        <f>+Q40</f>
        <v>215765905</v>
      </c>
      <c r="S40" s="45">
        <f t="shared" si="4"/>
        <v>215765905</v>
      </c>
      <c r="T40" s="45">
        <f t="shared" si="4"/>
        <v>215765905</v>
      </c>
      <c r="U40" s="45">
        <f t="shared" si="4"/>
        <v>215765905</v>
      </c>
      <c r="V40" s="45">
        <f>+U40</f>
        <v>215765905</v>
      </c>
      <c r="W40" s="45">
        <f>+V40</f>
        <v>215765905</v>
      </c>
      <c r="X40" s="45">
        <f t="shared" si="4"/>
        <v>3076861362</v>
      </c>
      <c r="Y40" s="45">
        <f t="shared" si="4"/>
        <v>-2861095457</v>
      </c>
      <c r="Z40" s="46">
        <f>+IF(X40&lt;&gt;0,+(Y40/X40)*100,0)</f>
        <v>-92.987467434679942</v>
      </c>
      <c r="AA40" s="47">
        <f t="shared" si="4"/>
        <v>5827274211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111706221</v>
      </c>
      <c r="J60">
        <v>111706221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014F06B-A2F4-47F8-BA2B-9C0F42DB143D}"/>
</file>

<file path=customXml/itemProps2.xml><?xml version="1.0" encoding="utf-8"?>
<ds:datastoreItem xmlns:ds="http://schemas.openxmlformats.org/officeDocument/2006/customXml" ds:itemID="{20059FC6-7BCC-4195-9BDB-4CD000ADF44F}"/>
</file>

<file path=customXml/itemProps3.xml><?xml version="1.0" encoding="utf-8"?>
<ds:datastoreItem xmlns:ds="http://schemas.openxmlformats.org/officeDocument/2006/customXml" ds:itemID="{35E3EF73-6578-4DBA-BA74-5F5A7915D0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2025-02-12T14:02:15Z</dcterms:created>
  <dcterms:modified xsi:type="dcterms:W3CDTF">2025-02-12T14:03:01Z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